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2 кв\"/>
    </mc:Choice>
  </mc:AlternateContent>
  <bookViews>
    <workbookView xWindow="0" yWindow="0" windowWidth="28800" windowHeight="12435" tabRatio="286"/>
  </bookViews>
  <sheets>
    <sheet name="РАЗДЕЛ 1" sheetId="7" r:id="rId1"/>
  </sheets>
  <definedNames>
    <definedName name="_xlnm.Print_Area" localSheetId="0">'РАЗДЕЛ 1'!$A$1:$E$35</definedName>
  </definedNames>
  <calcPr calcId="152511"/>
  <customWorkbookViews>
    <customWorkbookView name="Швец Елена Анатольевна - Личное представление" guid="{6F842CF2-F8D9-4E1F-974C-D8910104F9FE}" mergeInterval="0" personalView="1" maximized="1" xWindow="-8" yWindow="-8" windowWidth="1936" windowHeight="1056" tabRatio="743" activeSheetId="15"/>
    <customWorkbookView name="Андрейченко Алексей Владимирович - Личное представление" guid="{E0334E42-2AF3-4EE6-A978-5A01482168E1}" mergeInterval="0" personalView="1" xWindow="15" yWindow="6" windowWidth="956" windowHeight="919" activeSheetId="5"/>
    <customWorkbookView name="Горянская Альфия Атыковна - Личное представление" guid="{F89B8E27-4BFA-49D5-99F1-0C606CE2E6DF}" mergeInterval="0" personalView="1" xWindow="4" windowWidth="915" windowHeight="1040" activeSheetId="21"/>
    <customWorkbookView name="Фугаева Ирина Евгеньевна - Личное представление" guid="{11B4DC12-2050-43CF-B985-7A577D918627}" mergeInterval="0" personalView="1" maximized="1" xWindow="1912" yWindow="-3" windowWidth="1936" windowHeight="1056" activeSheetId="8"/>
    <customWorkbookView name="Орлова Надежда Георгиевна - Личное представление" guid="{70308ECD-4AE6-4879-9C05-A3C6E12E9924}" mergeInterval="0" personalView="1" maximized="1" xWindow="-1928" yWindow="-73" windowWidth="1936" windowHeight="1056" activeSheetId="4"/>
    <customWorkbookView name="Кичигаева Инна Григорьевна - Личное представление" guid="{C7BA8667-EC47-4AA0-BF44-1793007BAD8A}" mergeInterval="0" personalView="1" maximized="1" xWindow="-8" yWindow="-8" windowWidth="1936" windowHeight="1056" activeSheetId="4"/>
    <customWorkbookView name="Ревакшина Светлана Владимировна - Личное представление" guid="{4F094676-CF41-43CC-9933-E784DE592460}" mergeInterval="0" personalView="1" xWindow="220" yWindow="10" windowWidth="1276" windowHeight="582" activeSheetId="6"/>
    <customWorkbookView name="Канева Анастасия Григорьевна - Личное представление" guid="{6AB9B62D-22DD-48C2-8D10-DFCAC6DC1F92}" mergeInterval="0" personalView="1" maximized="1" windowWidth="1877" windowHeight="836" activeSheetId="11"/>
    <customWorkbookView name="Гельцер Виктория Александровна - Личное представление" guid="{E48B310C-E640-4D37-A2C2-51467E97FF5C}" mergeInterval="0" personalView="1" maximized="1" xWindow="1912" yWindow="-8" windowWidth="1936" windowHeight="1056" tabRatio="968" activeSheetId="2"/>
    <customWorkbookView name="Лымарь Вячеслав Вячеславович - Личное представление" guid="{BCBA7E77-73BD-441F-A3AA-A1B801800F2D}" mergeInterval="0" personalView="1" maximized="1" xWindow="-8" yWindow="-8" windowWidth="1936" windowHeight="1056" activeSheetId="8"/>
    <customWorkbookView name="Гайсина Диляра Назгафовна - Личное представление" guid="{BCA915BC-0111-465F-A2A8-2146591D0B6F}" mergeInterval="0" personalView="1" maximized="1" xWindow="-8" yWindow="-8" windowWidth="1936" windowHeight="1056" activeSheetId="5"/>
  </customWorkbookViews>
</workbook>
</file>

<file path=xl/calcChain.xml><?xml version="1.0" encoding="utf-8"?>
<calcChain xmlns="http://schemas.openxmlformats.org/spreadsheetml/2006/main">
  <c r="E33" i="7" l="1"/>
  <c r="E31" i="7"/>
  <c r="E16" i="7"/>
  <c r="E11" i="7" l="1"/>
  <c r="E26" i="7"/>
  <c r="E22" i="7"/>
  <c r="E20" i="7"/>
  <c r="E35" i="7" l="1"/>
</calcChain>
</file>

<file path=xl/sharedStrings.xml><?xml version="1.0" encoding="utf-8"?>
<sst xmlns="http://schemas.openxmlformats.org/spreadsheetml/2006/main" count="36" uniqueCount="36">
  <si>
    <t>Наименование показателя/единицы измерения</t>
  </si>
  <si>
    <t>Число посещений культурных мероприятий (тыс. единиц)</t>
  </si>
  <si>
    <t>Доля граждан, систематически занимающихся физической культурой и спортом, %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</si>
  <si>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</si>
  <si>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</si>
  <si>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"Развитие экономического потенциала города Пыть-Яха"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</si>
  <si>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</si>
  <si>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Государственная программа ХМАО - Югры "Культурное пространство"
"</t>
  </si>
  <si>
    <t>Государственная программа ХМАО - Югры "Развитие физической культуры и спорта"</t>
  </si>
  <si>
    <t>Государственная программа ХМАО - Югры "Развитие экономического потенциала"</t>
  </si>
  <si>
    <t>План по государственной программе</t>
  </si>
  <si>
    <t>План по муниципальной программе</t>
  </si>
  <si>
    <t>Государственная программа ХМАО - Югры "Развитие образования"</t>
  </si>
  <si>
    <t>Муниципальная программа "Развитие образования в городе Пыть-Яхе"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</si>
  <si>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</si>
  <si>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Доля детей в возрасте от 5 до 18 лет, охваченных дополнительным образованием,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</si>
  <si>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</si>
  <si>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Государственная программа ХМАО - Югры "Строительство"</t>
  </si>
  <si>
    <t>Муниципальная программа "Развитие жилищной сферы в городе Пыть-Яхе"</t>
  </si>
  <si>
    <t>Объем жилищного строительства, ежегодно/млн кв. метров</t>
  </si>
  <si>
    <t>Процент (%) достижения к плану по государственной программе</t>
  </si>
  <si>
    <t>Средний процент достижения к плану по государственной программе</t>
  </si>
  <si>
    <t>1. Целевые показатели, направленные на достижение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Федерации, в том числе:</t>
  </si>
  <si>
    <t>2. Целевые показатели, направленные на достижение показателей национальных проектов, в том числе:</t>
  </si>
  <si>
    <t>Целевые показатели, в достижении которых участвует город Пыть-Ях</t>
  </si>
  <si>
    <t>3.3. Иные целевые показатели, в том числе:</t>
  </si>
  <si>
    <t>2025 год</t>
  </si>
  <si>
    <t>Факт по муниципальной программе
на 01.07.2025г.</t>
  </si>
  <si>
    <r>
      <t>На 01.07.2025г. число посещений культурных мероприятий составило</t>
    </r>
    <r>
      <rPr>
        <b/>
        <i/>
        <sz val="11"/>
        <color theme="1"/>
        <rFont val="Times New Roman"/>
        <family val="1"/>
        <charset val="204"/>
      </rPr>
      <t xml:space="preserve"> 202 999 человек</t>
    </r>
    <r>
      <rPr>
        <sz val="11"/>
        <color theme="1"/>
        <rFont val="Times New Roman"/>
        <family val="1"/>
        <charset val="204"/>
      </rPr>
      <t xml:space="preserve">, включая в себя число посещений: библиотек </t>
    </r>
    <r>
      <rPr>
        <i/>
        <sz val="11"/>
        <color theme="1"/>
        <rFont val="Times New Roman"/>
        <family val="1"/>
        <charset val="204"/>
      </rPr>
      <t>(79 658)</t>
    </r>
    <r>
      <rPr>
        <sz val="11"/>
        <color theme="1"/>
        <rFont val="Times New Roman"/>
        <family val="1"/>
        <charset val="204"/>
      </rPr>
      <t xml:space="preserve">, культурно-массовых мероприятий учреждений культурно-досугового типа </t>
    </r>
    <r>
      <rPr>
        <i/>
        <sz val="11"/>
        <color theme="1"/>
        <rFont val="Times New Roman"/>
        <family val="1"/>
        <charset val="204"/>
      </rPr>
      <t>(67 693)</t>
    </r>
    <r>
      <rPr>
        <sz val="11"/>
        <color theme="1"/>
        <rFont val="Times New Roman"/>
        <family val="1"/>
        <charset val="204"/>
      </rPr>
      <t xml:space="preserve">, музеев </t>
    </r>
    <r>
      <rPr>
        <i/>
        <sz val="11"/>
        <color theme="1"/>
        <rFont val="Times New Roman"/>
        <family val="1"/>
        <charset val="204"/>
      </rPr>
      <t>(3 459)</t>
    </r>
    <r>
      <rPr>
        <sz val="11"/>
        <color theme="1"/>
        <rFont val="Times New Roman"/>
        <family val="1"/>
        <charset val="204"/>
      </rPr>
      <t xml:space="preserve">, кинотеатров </t>
    </r>
    <r>
      <rPr>
        <i/>
        <sz val="11"/>
        <color theme="1"/>
        <rFont val="Times New Roman"/>
        <family val="1"/>
        <charset val="204"/>
      </rPr>
      <t>(8 464)</t>
    </r>
    <r>
      <rPr>
        <sz val="11"/>
        <color theme="1"/>
        <rFont val="Times New Roman"/>
        <family val="1"/>
        <charset val="204"/>
      </rPr>
      <t xml:space="preserve">, обращений к цифровым ресурсам в сфере культуры данные счетчика «Цифровая культура» </t>
    </r>
    <r>
      <rPr>
        <i/>
        <sz val="11"/>
        <color theme="1"/>
        <rFont val="Times New Roman"/>
        <family val="1"/>
        <charset val="204"/>
      </rPr>
      <t>(30 040)</t>
    </r>
    <r>
      <rPr>
        <sz val="11"/>
        <color theme="1"/>
        <rFont val="Times New Roman"/>
        <family val="1"/>
        <charset val="204"/>
      </rPr>
      <t xml:space="preserve">, культурных мероприятий, проводимых детскими школами искусств: </t>
    </r>
    <r>
      <rPr>
        <i/>
        <sz val="11"/>
        <color theme="1"/>
        <rFont val="Times New Roman"/>
        <family val="1"/>
        <charset val="204"/>
      </rPr>
      <t>13 685</t>
    </r>
    <r>
      <rPr>
        <sz val="11"/>
        <color theme="1"/>
        <rFont val="Times New Roman"/>
        <family val="1"/>
        <charset val="204"/>
      </rPr>
      <t>.</t>
    </r>
  </si>
  <si>
    <t>Рассчитывается как соотношение: численности детей в возрасте от 5 до 18 лет, охваченных дополнительным образованием (6 672) на общую численность детей в возрасте от 5 до 18 лет (демографические данные – 8 548). На 01.07.2025 г. составляет 78,1%.</t>
  </si>
  <si>
    <t xml:space="preserve">На 01.07.2025г.  введено в эксплуатацию 15 жилых домов, площадью 1 791 кв. м.  </t>
  </si>
  <si>
    <t>Показатель определяется как соотношение численности населения в возрасте 3 - 79 лет, занимающегося физической культурой и спортом (со статистической отчетностью №1-ФК) и численности всего населения в возрасте 3 - 79 лет за отчетный год. На 01.07.2025г. показатель составил 67,2% (систематически занимающиеся физической культурой и спортом – 26 065 человек, численности всего населения в возрасте 3 - 79 лет – 38 763 человека.) Достижение показателя будет обеспечено за счет открытия фитнес-центра «Фитум», руководитель Е. Логачева и планируемого открытия фитнес-центра «Fitness территория», руководитель А. Бердар (декабрь 2025г.)</t>
  </si>
  <si>
    <t>В соответствии со статистической отчетностью №1-ФК уровень обеспеченности населения спортивными сооружениями исходя из единовременной пропускной способности объектов спорта составил 58,3%. Единовременная пропускная способность (ЕПС)по городу составила 2758 человек в смену. Показатель оценивается по итогам года. Достижение показателя будет обеспечено за счет открытия фитнес-центра «Фитум», руководитель Е. Логачева и планируемого открытия фитнес-центра «Fitness территория», руководитель А. Бердар (декабрь 2025г.)</t>
  </si>
  <si>
    <r>
      <t xml:space="preserve">Показатель формируется за счет: объема инвестиций в основной капитал, за исключением (федерального бюджета) к базовому году (2020 год). Федеральных проектов (инвестиций по нацпроектам) за 6 месяцев 2025 года не было. На 01.07.2025г. объем инвестиций в основной капитал к базовому году составил 313%:
ТЕМП РОСТА = Инвестиции в основной капитал по источникам финансирования (без СМСП и фед.бюджета) (прогноз за 1 полугодие 2025 года - </t>
    </r>
    <r>
      <rPr>
        <b/>
        <sz val="11"/>
        <color theme="1"/>
        <rFont val="Times New Roman"/>
        <family val="1"/>
        <charset val="204"/>
      </rPr>
      <t>2964,1</t>
    </r>
    <r>
      <rPr>
        <sz val="11"/>
        <color theme="1"/>
        <rFont val="Times New Roman"/>
        <family val="1"/>
        <charset val="204"/>
      </rPr>
      <t xml:space="preserve"> млн.руб.) на объем инвестиций за исключением фед.бюджет базового периода (2020 год) (за 1 полугодие 2020 года - </t>
    </r>
    <r>
      <rPr>
        <b/>
        <sz val="11"/>
        <color theme="1"/>
        <rFont val="Times New Roman"/>
        <family val="1"/>
        <charset val="204"/>
      </rPr>
      <t>946,95</t>
    </r>
    <r>
      <rPr>
        <sz val="11"/>
        <color theme="1"/>
        <rFont val="Times New Roman"/>
        <family val="1"/>
        <charset val="204"/>
      </rPr>
      <t xml:space="preserve"> млн.руб.)
</t>
    </r>
  </si>
  <si>
    <t xml:space="preserve">Обучение проводиться Департаментом образования и науки ХМАО-Югры в период с апреля по октябрь 2025 года. На 01.07.2025 предложения на обучение не поступали. В 2025 году план по повышению квалификации составляет 219 человек от общего количества педагогических работников (407 чел). 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</si>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</sst>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#,##0.000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1" fillId="0" borderId="0"/>
    <xf numFmtId="165" fontId="3" fillId="0" borderId="0" applyFont="0" applyFill="0" applyBorder="0" applyAlignment="0" applyProtection="0"/>
    <xf numFmtId="0" fontId="9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4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16" fillId="0" borderId="1" xfId="0" applyNumberFormat="1" applyFont="1" applyBorder="1"/>
    <xf numFmtId="164" fontId="8" fillId="0" borderId="1" xfId="0" applyNumberFormat="1" applyFont="1" applyBorder="1"/>
    <xf numFmtId="164" fontId="8" fillId="0" borderId="1" xfId="0" applyNumberFormat="1" applyFont="1" applyFill="1" applyBorder="1"/>
    <xf numFmtId="4" fontId="8" fillId="0" borderId="1" xfId="0" applyNumberFormat="1" applyFont="1" applyBorder="1"/>
    <xf numFmtId="4" fontId="8" fillId="0" borderId="1" xfId="0" applyNumberFormat="1" applyFont="1" applyFill="1" applyBorder="1"/>
    <xf numFmtId="0" fontId="8" fillId="0" borderId="1" xfId="0" applyFont="1" applyFill="1" applyBorder="1"/>
    <xf numFmtId="167" fontId="8" fillId="0" borderId="1" xfId="0" applyNumberFormat="1" applyFont="1" applyBorder="1"/>
    <xf numFmtId="0" fontId="4" fillId="0" borderId="0" xfId="0" applyFont="1"/>
    <xf numFmtId="0" fontId="4" fillId="0" borderId="0" xfId="0" applyFont="1"/>
    <xf numFmtId="0" fontId="4" fillId="0" borderId="0" xfId="0" applyFont="1"/>
    <xf numFmtId="0" fontId="8" fillId="0" borderId="1" xfId="0" applyFont="1" applyBorder="1"/>
    <xf numFmtId="164" fontId="8" fillId="0" borderId="1" xfId="0" applyNumberFormat="1" applyFont="1" applyBorder="1"/>
    <xf numFmtId="0" fontId="4" fillId="0" borderId="1" xfId="0" applyFont="1" applyFill="1" applyBorder="1" applyAlignment="1">
      <alignment wrapText="1"/>
    </xf>
    <xf numFmtId="164" fontId="8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wrapText="1"/>
    </xf>
    <xf numFmtId="164" fontId="8" fillId="4" borderId="1" xfId="0" applyNumberFormat="1" applyFont="1" applyFill="1" applyBorder="1"/>
    <xf numFmtId="0" fontId="8" fillId="4" borderId="1" xfId="0" applyFont="1" applyFill="1" applyBorder="1"/>
    <xf numFmtId="167" fontId="8" fillId="4" borderId="1" xfId="0" applyNumberFormat="1" applyFont="1" applyFill="1" applyBorder="1"/>
    <xf numFmtId="166" fontId="8" fillId="4" borderId="1" xfId="0" applyNumberFormat="1" applyFont="1" applyFill="1" applyBorder="1"/>
    <xf numFmtId="0" fontId="21" fillId="5" borderId="2" xfId="0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horizontal="left" vertical="center" wrapText="1"/>
    </xf>
    <xf numFmtId="0" fontId="21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wrapText="1"/>
    </xf>
    <xf numFmtId="0" fontId="4" fillId="4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164" fontId="17" fillId="3" borderId="1" xfId="0" applyNumberFormat="1" applyFont="1" applyFill="1" applyBorder="1" applyAlignment="1">
      <alignment horizontal="left"/>
    </xf>
  </cellXfs>
  <cellStyles count="12">
    <cellStyle name="Обычный" xfId="0" builtinId="0"/>
    <cellStyle name="Обычный 2" xfId="2"/>
    <cellStyle name="Обычный 2 2" xfId="4"/>
    <cellStyle name="Обычный 2 2 3" xfId="5"/>
    <cellStyle name="Обычный 2 3 3" xfId="3"/>
    <cellStyle name="Обычный 4" xfId="1"/>
    <cellStyle name="Обычный 78" xfId="7"/>
    <cellStyle name="Финансовый 2 2" xfId="8"/>
    <cellStyle name="Финансовый 5" xfId="6"/>
    <cellStyle name="Финансовый 5 2" xfId="9"/>
    <cellStyle name="Финансовый 5 2 2" xfId="11"/>
    <cellStyle name="Финансовый 5 3" xfId="10"/>
  </cellStyles>
  <dxfs count="0"/>
  <tableStyles count="0" defaultTableStyle="TableStyleMedium2" defaultPivotStyle="PivotStyleMedium9"/>
  <colors>
    <mruColors>
      <color rgb="FFFF5353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6"/>
  <sheetViews>
    <sheetView tabSelected="1" topLeftCell="A3" zoomScaleNormal="100" zoomScaleSheetLayoutView="90" workbookViewId="0">
      <selection activeCell="A11" sqref="A11"/>
    </sheetView>
  </sheetViews>
  <sheetFormatPr defaultRowHeight="15.75" x14ac:dyDescent="0.25"/>
  <cols>
    <col min="1" max="1" width="72.7109375" style="1" customWidth="1"/>
    <col min="2" max="2" width="17.140625" style="5" bestFit="1" customWidth="1"/>
    <col min="3" max="3" width="16.7109375" style="5" bestFit="1" customWidth="1"/>
    <col min="4" max="4" width="15.7109375" style="1" bestFit="1" customWidth="1"/>
    <col min="5" max="5" width="17.140625" style="1" bestFit="1" customWidth="1"/>
    <col min="6" max="16384" width="9.140625" style="1"/>
  </cols>
  <sheetData>
    <row r="1" spans="1:5" ht="18" hidden="1" customHeight="1" x14ac:dyDescent="0.25">
      <c r="C1" s="41" t="s">
        <v>35</v>
      </c>
      <c r="D1" s="41"/>
      <c r="E1" s="41"/>
    </row>
    <row r="2" spans="1:5" ht="20.25" hidden="1" customHeight="1" x14ac:dyDescent="0.25">
      <c r="A2" s="10"/>
      <c r="C2" s="41"/>
      <c r="D2" s="41"/>
      <c r="E2" s="41"/>
    </row>
    <row r="3" spans="1:5" x14ac:dyDescent="0.25">
      <c r="C3" s="41"/>
      <c r="D3" s="41"/>
      <c r="E3" s="41"/>
    </row>
    <row r="4" spans="1:5" ht="16.5" customHeight="1" x14ac:dyDescent="0.25">
      <c r="A4" s="42" t="s">
        <v>24</v>
      </c>
      <c r="B4" s="43"/>
      <c r="C4" s="43"/>
    </row>
    <row r="5" spans="1:5" x14ac:dyDescent="0.25">
      <c r="A5" s="4"/>
      <c r="B5" s="6"/>
      <c r="C5" s="6"/>
      <c r="D5" s="4"/>
      <c r="E5" s="3"/>
    </row>
    <row r="6" spans="1:5" x14ac:dyDescent="0.25">
      <c r="A6" s="44" t="s">
        <v>0</v>
      </c>
      <c r="B6" s="45" t="s">
        <v>26</v>
      </c>
      <c r="C6" s="45"/>
      <c r="D6" s="45"/>
      <c r="E6" s="45"/>
    </row>
    <row r="7" spans="1:5" ht="78.75" x14ac:dyDescent="0.25">
      <c r="A7" s="44"/>
      <c r="B7" s="11" t="s">
        <v>10</v>
      </c>
      <c r="C7" s="11" t="s">
        <v>11</v>
      </c>
      <c r="D7" s="13" t="s">
        <v>27</v>
      </c>
      <c r="E7" s="12" t="s">
        <v>20</v>
      </c>
    </row>
    <row r="8" spans="1:5" ht="31.5" customHeight="1" x14ac:dyDescent="0.25">
      <c r="A8" s="49" t="s">
        <v>22</v>
      </c>
      <c r="B8" s="49"/>
      <c r="C8" s="49"/>
      <c r="D8" s="49"/>
      <c r="E8" s="49"/>
    </row>
    <row r="9" spans="1:5" ht="15.75" customHeight="1" x14ac:dyDescent="0.25">
      <c r="A9" s="40" t="s">
        <v>9</v>
      </c>
      <c r="B9" s="40"/>
      <c r="C9" s="40"/>
      <c r="D9" s="40"/>
      <c r="E9" s="40"/>
    </row>
    <row r="10" spans="1:5" ht="15.75" customHeight="1" x14ac:dyDescent="0.25">
      <c r="A10" s="40" t="s">
        <v>5</v>
      </c>
      <c r="B10" s="40"/>
      <c r="C10" s="40"/>
      <c r="D10" s="40"/>
      <c r="E10" s="40"/>
    </row>
    <row r="11" spans="1:5" ht="63" x14ac:dyDescent="0.25">
      <c r="A11" s="2" t="s">
        <v>6</v>
      </c>
      <c r="B11" s="17">
        <v>309.56</v>
      </c>
      <c r="C11" s="18">
        <v>309.56</v>
      </c>
      <c r="D11" s="19">
        <v>313</v>
      </c>
      <c r="E11" s="20">
        <f>D11/B11*100</f>
        <v>101.1112546840677</v>
      </c>
    </row>
    <row r="12" spans="1:5" s="23" customFormat="1" ht="89.25" customHeight="1" x14ac:dyDescent="0.25">
      <c r="A12" s="37" t="s">
        <v>33</v>
      </c>
      <c r="B12" s="38"/>
      <c r="C12" s="38"/>
      <c r="D12" s="38"/>
      <c r="E12" s="39"/>
    </row>
    <row r="13" spans="1:5" ht="15.75" customHeight="1" x14ac:dyDescent="0.25">
      <c r="A13" s="49" t="s">
        <v>23</v>
      </c>
      <c r="B13" s="49"/>
      <c r="C13" s="49"/>
      <c r="D13" s="49"/>
      <c r="E13" s="49"/>
    </row>
    <row r="14" spans="1:5" ht="15.75" customHeight="1" x14ac:dyDescent="0.25">
      <c r="A14" s="40" t="s">
        <v>7</v>
      </c>
      <c r="B14" s="40"/>
      <c r="C14" s="40"/>
      <c r="D14" s="40"/>
      <c r="E14" s="40"/>
    </row>
    <row r="15" spans="1:5" ht="15.75" customHeight="1" x14ac:dyDescent="0.25">
      <c r="A15" s="40" t="s">
        <v>3</v>
      </c>
      <c r="B15" s="40"/>
      <c r="C15" s="40"/>
      <c r="D15" s="40"/>
      <c r="E15" s="40"/>
    </row>
    <row r="16" spans="1:5" x14ac:dyDescent="0.25">
      <c r="A16" s="26" t="s">
        <v>1</v>
      </c>
      <c r="B16" s="25">
        <v>416</v>
      </c>
      <c r="C16" s="27">
        <v>416</v>
      </c>
      <c r="D16" s="24">
        <v>203</v>
      </c>
      <c r="E16" s="20">
        <f>D16/B16*100</f>
        <v>48.79807692307692</v>
      </c>
    </row>
    <row r="17" spans="1:5" s="23" customFormat="1" ht="46.5" customHeight="1" x14ac:dyDescent="0.25">
      <c r="A17" s="37" t="s">
        <v>28</v>
      </c>
      <c r="B17" s="38"/>
      <c r="C17" s="38"/>
      <c r="D17" s="38"/>
      <c r="E17" s="39"/>
    </row>
    <row r="18" spans="1:5" x14ac:dyDescent="0.25">
      <c r="A18" s="40" t="s">
        <v>12</v>
      </c>
      <c r="B18" s="40"/>
      <c r="C18" s="40"/>
      <c r="D18" s="40"/>
      <c r="E18" s="40"/>
    </row>
    <row r="19" spans="1:5" ht="15.75" customHeight="1" x14ac:dyDescent="0.25">
      <c r="A19" s="40" t="s">
        <v>13</v>
      </c>
      <c r="B19" s="40"/>
      <c r="C19" s="40"/>
      <c r="D19" s="40"/>
      <c r="E19" s="40"/>
    </row>
    <row r="20" spans="1:5" ht="47.25" customHeight="1" x14ac:dyDescent="0.25">
      <c r="A20" s="7" t="s">
        <v>14</v>
      </c>
      <c r="B20" s="15">
        <v>53.9</v>
      </c>
      <c r="C20" s="16">
        <v>53.9</v>
      </c>
      <c r="D20" s="19">
        <v>0</v>
      </c>
      <c r="E20" s="20">
        <f>D20/B20*100</f>
        <v>0</v>
      </c>
    </row>
    <row r="21" spans="1:5" s="23" customFormat="1" ht="44.25" customHeight="1" x14ac:dyDescent="0.25">
      <c r="A21" s="37" t="s">
        <v>34</v>
      </c>
      <c r="B21" s="38"/>
      <c r="C21" s="38"/>
      <c r="D21" s="38"/>
      <c r="E21" s="39"/>
    </row>
    <row r="22" spans="1:5" ht="31.5" x14ac:dyDescent="0.25">
      <c r="A22" s="29" t="s">
        <v>15</v>
      </c>
      <c r="B22" s="30">
        <v>87.7</v>
      </c>
      <c r="C22" s="30">
        <v>87.7</v>
      </c>
      <c r="D22" s="31">
        <v>78.099999999999994</v>
      </c>
      <c r="E22" s="32">
        <f>D22/B22*100</f>
        <v>89.053591790193835</v>
      </c>
    </row>
    <row r="23" spans="1:5" s="23" customFormat="1" ht="33.75" customHeight="1" x14ac:dyDescent="0.25">
      <c r="A23" s="37" t="s">
        <v>29</v>
      </c>
      <c r="B23" s="38"/>
      <c r="C23" s="38"/>
      <c r="D23" s="38"/>
      <c r="E23" s="39"/>
    </row>
    <row r="24" spans="1:5" s="22" customFormat="1" x14ac:dyDescent="0.25">
      <c r="A24" s="40" t="s">
        <v>17</v>
      </c>
      <c r="B24" s="40"/>
      <c r="C24" s="40"/>
      <c r="D24" s="40"/>
      <c r="E24" s="40"/>
    </row>
    <row r="25" spans="1:5" s="21" customFormat="1" x14ac:dyDescent="0.25">
      <c r="A25" s="40" t="s">
        <v>18</v>
      </c>
      <c r="B25" s="40"/>
      <c r="C25" s="40"/>
      <c r="D25" s="40"/>
      <c r="E25" s="40"/>
    </row>
    <row r="26" spans="1:5" s="21" customFormat="1" x14ac:dyDescent="0.25">
      <c r="A26" s="29" t="s">
        <v>19</v>
      </c>
      <c r="B26" s="33">
        <v>3.0000000000000001E-3</v>
      </c>
      <c r="C26" s="33">
        <v>3.0000000000000001E-3</v>
      </c>
      <c r="D26" s="31">
        <v>1.7910000000000001E-3</v>
      </c>
      <c r="E26" s="32">
        <f>D26/B26*100</f>
        <v>59.699999999999996</v>
      </c>
    </row>
    <row r="27" spans="1:5" s="23" customFormat="1" x14ac:dyDescent="0.25">
      <c r="A27" s="37" t="s">
        <v>30</v>
      </c>
      <c r="B27" s="38"/>
      <c r="C27" s="38"/>
      <c r="D27" s="38"/>
      <c r="E27" s="39"/>
    </row>
    <row r="28" spans="1:5" ht="20.25" customHeight="1" x14ac:dyDescent="0.25">
      <c r="A28" s="50" t="s">
        <v>25</v>
      </c>
      <c r="B28" s="50"/>
      <c r="C28" s="50"/>
      <c r="D28" s="50"/>
      <c r="E28" s="50"/>
    </row>
    <row r="29" spans="1:5" s="23" customFormat="1" x14ac:dyDescent="0.25">
      <c r="A29" s="40" t="s">
        <v>8</v>
      </c>
      <c r="B29" s="40"/>
      <c r="C29" s="40"/>
      <c r="D29" s="40"/>
      <c r="E29" s="40"/>
    </row>
    <row r="30" spans="1:5" s="23" customFormat="1" ht="15.75" customHeight="1" x14ac:dyDescent="0.25">
      <c r="A30" s="40" t="s">
        <v>4</v>
      </c>
      <c r="B30" s="40"/>
      <c r="C30" s="40"/>
      <c r="D30" s="40"/>
      <c r="E30" s="40"/>
    </row>
    <row r="31" spans="1:5" s="23" customFormat="1" ht="15.75" customHeight="1" x14ac:dyDescent="0.25">
      <c r="A31" s="26" t="s">
        <v>2</v>
      </c>
      <c r="B31" s="25">
        <v>71</v>
      </c>
      <c r="C31" s="27">
        <v>71</v>
      </c>
      <c r="D31" s="24">
        <v>67.2</v>
      </c>
      <c r="E31" s="20">
        <f>D31/B31*100</f>
        <v>94.647887323943664</v>
      </c>
    </row>
    <row r="32" spans="1:5" s="23" customFormat="1" ht="81.75" customHeight="1" x14ac:dyDescent="0.25">
      <c r="A32" s="34" t="s">
        <v>31</v>
      </c>
      <c r="B32" s="35"/>
      <c r="C32" s="35"/>
      <c r="D32" s="35"/>
      <c r="E32" s="36"/>
    </row>
    <row r="33" spans="1:5" s="23" customFormat="1" ht="42" customHeight="1" x14ac:dyDescent="0.25">
      <c r="A33" s="28" t="s">
        <v>16</v>
      </c>
      <c r="B33" s="25">
        <v>59.5</v>
      </c>
      <c r="C33" s="27">
        <v>59.5</v>
      </c>
      <c r="D33" s="24">
        <v>58.3</v>
      </c>
      <c r="E33" s="20">
        <f>D33/B33*100</f>
        <v>97.983193277310917</v>
      </c>
    </row>
    <row r="34" spans="1:5" s="23" customFormat="1" ht="63" customHeight="1" x14ac:dyDescent="0.25">
      <c r="A34" s="37" t="s">
        <v>32</v>
      </c>
      <c r="B34" s="38"/>
      <c r="C34" s="38"/>
      <c r="D34" s="38"/>
      <c r="E34" s="39"/>
    </row>
    <row r="35" spans="1:5" ht="18.75" x14ac:dyDescent="0.3">
      <c r="A35" s="46" t="s">
        <v>21</v>
      </c>
      <c r="B35" s="47"/>
      <c r="C35" s="47"/>
      <c r="D35" s="48"/>
      <c r="E35" s="14">
        <f>(E11+E16+E20+E22+E26+E31+E33)/7</f>
        <v>70.184857714084714</v>
      </c>
    </row>
    <row r="36" spans="1:5" ht="15.75" customHeight="1" x14ac:dyDescent="0.25">
      <c r="A36" s="8"/>
      <c r="B36" s="9"/>
      <c r="C36" s="9"/>
    </row>
  </sheetData>
  <mergeCells count="25">
    <mergeCell ref="A35:D35"/>
    <mergeCell ref="A8:E8"/>
    <mergeCell ref="A9:E9"/>
    <mergeCell ref="A10:E10"/>
    <mergeCell ref="A19:E19"/>
    <mergeCell ref="A24:E24"/>
    <mergeCell ref="A25:E25"/>
    <mergeCell ref="A30:E30"/>
    <mergeCell ref="A29:E29"/>
    <mergeCell ref="A28:E28"/>
    <mergeCell ref="A13:E13"/>
    <mergeCell ref="A18:E18"/>
    <mergeCell ref="A12:E12"/>
    <mergeCell ref="A17:E17"/>
    <mergeCell ref="A21:E21"/>
    <mergeCell ref="A27:E27"/>
    <mergeCell ref="A32:E32"/>
    <mergeCell ref="A34:E34"/>
    <mergeCell ref="A14:E14"/>
    <mergeCell ref="A15:E15"/>
    <mergeCell ref="C1:E3"/>
    <mergeCell ref="A4:C4"/>
    <mergeCell ref="A6:A7"/>
    <mergeCell ref="B6:E6"/>
    <mergeCell ref="A23:E23"/>
  </mergeCells>
  <pageMargins left="0.51181102362204722" right="0.31496062992125984" top="0.55118110236220474" bottom="0.15748031496062992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Горянская Альфия Атыковна</dc:creator>
  <cp:lastModifiedBy>Шестакова Ольга</cp:lastModifiedBy>
  <cp:lastPrinted>2025-04-11T07:07:00Z</cp:lastPrinted>
  <dcterms:created xsi:type="dcterms:W3CDTF">2006-09-16T00:00:00Z</dcterms:created>
  <dcterms:modified xsi:type="dcterms:W3CDTF">2025-07-17T09:34:31Z</dcterms:modified>
</cp:coreProperties>
</file>